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-48" windowWidth="11592" windowHeight="9216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Лист1!$H$49</definedName>
    <definedName name="_xlnm.Print_Area" localSheetId="0">Лист1!$A$1:$R$60</definedName>
  </definedNames>
  <calcPr calcId="144525" fullPrecision="0"/>
</workbook>
</file>

<file path=xl/calcChain.xml><?xml version="1.0" encoding="utf-8"?>
<calcChain xmlns="http://schemas.openxmlformats.org/spreadsheetml/2006/main">
  <c r="R31" i="1" l="1"/>
  <c r="Q31" i="1"/>
  <c r="P31" i="1"/>
  <c r="Q46" i="1" l="1"/>
  <c r="Q45" i="1"/>
  <c r="Q23" i="1"/>
  <c r="Q13" i="1" s="1"/>
  <c r="O23" i="1"/>
  <c r="O47" i="1" l="1"/>
  <c r="P47" i="1"/>
  <c r="P46" i="1"/>
  <c r="P45" i="1"/>
  <c r="P23" i="1"/>
  <c r="N23" i="1"/>
  <c r="N37" i="1"/>
  <c r="N31" i="1"/>
  <c r="P13" i="1" l="1"/>
  <c r="K47" i="1"/>
  <c r="L47" i="1"/>
  <c r="M47" i="1"/>
  <c r="N47" i="1"/>
  <c r="J47" i="1"/>
  <c r="O31" i="1" l="1"/>
  <c r="R23" i="1" l="1"/>
  <c r="O46" i="1"/>
  <c r="O45" i="1"/>
  <c r="O13" i="1" s="1"/>
  <c r="N46" i="1"/>
  <c r="N45" i="1"/>
  <c r="L31" i="1"/>
  <c r="M31" i="1"/>
  <c r="N13" i="1" l="1"/>
  <c r="M37" i="1"/>
  <c r="M46" i="1"/>
  <c r="R46" i="1"/>
  <c r="L46" i="1"/>
  <c r="F45" i="1"/>
  <c r="I45" i="1"/>
  <c r="J45" i="1"/>
  <c r="J13" i="1" s="1"/>
  <c r="K45" i="1"/>
  <c r="K13" i="1" s="1"/>
  <c r="L45" i="1"/>
  <c r="M45" i="1"/>
  <c r="R45" i="1"/>
  <c r="R13" i="1" s="1"/>
  <c r="H45" i="1"/>
  <c r="L13" i="1" l="1"/>
  <c r="M13" i="1"/>
</calcChain>
</file>

<file path=xl/sharedStrings.xml><?xml version="1.0" encoding="utf-8"?>
<sst xmlns="http://schemas.openxmlformats.org/spreadsheetml/2006/main" count="94" uniqueCount="61">
  <si>
    <t>Приложение № 3</t>
  </si>
  <si>
    <t xml:space="preserve">к муниципальной программе  «Развитие культуры </t>
  </si>
  <si>
    <t>в Прохладненском муниципальном районе КБР»</t>
  </si>
  <si>
    <t>«Развитие культуры в Прохладненском муниципальном районе КБР»</t>
  </si>
  <si>
    <t>за счет средств районного бюджета Прохладненского муниципального района КБР</t>
  </si>
  <si>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</si>
  <si>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</si>
  <si>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</si>
  <si>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</si>
  <si>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Объемы бюджетных ассигнований, тыс. руб.</t>
  </si>
  <si>
    <t>Глава</t>
  </si>
  <si>
    <t>РзПр</t>
  </si>
  <si>
    <t>КЦСР</t>
  </si>
  <si>
    <t>2018 год</t>
  </si>
  <si>
    <t>2019 год</t>
  </si>
  <si>
    <t>2020 год</t>
  </si>
  <si>
    <t>2021 год</t>
  </si>
  <si>
    <t>2022 год</t>
  </si>
  <si>
    <t>2023 год</t>
  </si>
  <si>
    <t>Муниципальная программа</t>
  </si>
  <si>
    <t>ГРБС – местная администрация Прохладненского муниципального района</t>
  </si>
  <si>
    <t>Всего</t>
  </si>
  <si>
    <t>Подпрограмма 1</t>
  </si>
  <si>
    <t>«Искусство»</t>
  </si>
  <si>
    <t>Отдел культуры, молодежной политики и межнациональных отношений местной администрации Прохладненского муниципального района</t>
  </si>
  <si>
    <t>Закупка товаров, работ и услуг для государственных (муниципальных) нужд</t>
  </si>
  <si>
    <t>в т.ч.:</t>
  </si>
  <si>
    <t>Подпрограмма 2</t>
  </si>
  <si>
    <t>«Наследие»</t>
  </si>
  <si>
    <t>Межбюджетные трансферты</t>
  </si>
  <si>
    <t>Подпрограмма 3</t>
  </si>
  <si>
    <t>Расходы на выплаты персоналу в целях обеспечения выполнения функций государственными (муниципальными) органами</t>
  </si>
  <si>
    <t xml:space="preserve">в т.ч.: </t>
  </si>
  <si>
    <t>Иные бюджетные ассигнования</t>
  </si>
  <si>
    <t>0800</t>
  </si>
  <si>
    <t>2024 год</t>
  </si>
  <si>
    <t xml:space="preserve">Ресурсное обеспечение реализации муниципальной программы </t>
  </si>
  <si>
    <t>0804</t>
  </si>
  <si>
    <t>0801</t>
  </si>
  <si>
    <t>0703</t>
  </si>
  <si>
    <t>Группа ВР</t>
  </si>
  <si>
    <t>ГРБС – местная администрация Прохладненского муниципального района, Всего</t>
  </si>
  <si>
    <t>МКУ «Управление культуры, социальной политики и спорта», учреждения культуры Прохладненского муниципального района</t>
  </si>
  <si>
    <t>МКУ «Управление культуры, социальной политики и спорта», Учреждения культуры Прохладненского муниципального района</t>
  </si>
  <si>
    <t>ГРБС - МКУ «Управление культуры, социальной политики и спорта», Всего</t>
  </si>
  <si>
    <t>МКУ ДО "ДШИ сп.ст. Солдатской"</t>
  </si>
  <si>
    <t>2025 год</t>
  </si>
  <si>
    <t>2026 год</t>
  </si>
  <si>
    <t>1140190000</t>
  </si>
  <si>
    <t>11102L5190</t>
  </si>
  <si>
    <t>114A155190</t>
  </si>
  <si>
    <t>11403L519F</t>
  </si>
  <si>
    <t>11403L5190</t>
  </si>
  <si>
    <t>11201L5190</t>
  </si>
  <si>
    <t>2027 год</t>
  </si>
  <si>
    <t>2028 год</t>
  </si>
  <si>
    <t>1.1 Сохранение и развитие исполнительских искусств</t>
  </si>
  <si>
    <t>1.2 Организация и проведение мероприятий, а также работ по строительству, реконструкции, реставрации, посвященных значимым событиям российской культуры</t>
  </si>
  <si>
    <t>"Обеспечение условий реализации муниципальной программы "Развитие культуры в Прохладненском мунипальном районе"</t>
  </si>
  <si>
    <t>2.1 Развитие библиотечного дела</t>
  </si>
  <si>
    <t>3.1.Развитие инфраструктуры и системы управления в сфере культуры и туризма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</si>
</sst>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" fontId="1" fillId="2" borderId="0" xfId="0" applyNumberFormat="1" applyFont="1" applyFill="1"/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49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9" fontId="1" fillId="2" borderId="5" xfId="0" applyNumberFormat="1" applyFont="1" applyFill="1" applyBorder="1" applyAlignment="1" applyProtection="1">
      <alignment horizontal="center" wrapText="1"/>
    </xf>
    <xf numFmtId="0" fontId="1" fillId="2" borderId="0" xfId="0" applyFont="1" applyFill="1" applyAlignment="1">
      <alignment horizontal="left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0" xfId="0" applyNumberFormat="1" applyFont="1" applyFill="1" applyAlignment="1">
      <alignment horizontal="center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view="pageBreakPreview" topLeftCell="A48" zoomScale="80" zoomScaleNormal="100" zoomScaleSheetLayoutView="80" workbookViewId="0">
      <selection activeCell="B48" sqref="B48"/>
    </sheetView>
  </sheetViews>
  <sheetFormatPr defaultColWidth="8.88671875" defaultRowHeight="15.6" x14ac:dyDescent="0.3"/>
  <cols>
    <col min="1" max="1" width="16.88671875" style="6" customWidth="1"/>
    <col min="2" max="2" width="19.88671875" style="6" customWidth="1"/>
    <col min="3" max="3" width="31" style="7" customWidth="1"/>
    <col min="4" max="4" width="6.5546875" style="6" customWidth="1"/>
    <col min="5" max="5" width="7" style="8" customWidth="1"/>
    <col min="6" max="6" width="14.6640625" style="6" customWidth="1"/>
    <col min="7" max="7" width="11.33203125" style="6" customWidth="1"/>
    <col min="8" max="8" width="10.88671875" style="1" bestFit="1" customWidth="1"/>
    <col min="9" max="9" width="10" style="1" bestFit="1" customWidth="1"/>
    <col min="10" max="10" width="10.88671875" style="1" bestFit="1" customWidth="1"/>
    <col min="11" max="11" width="10" style="1" bestFit="1" customWidth="1"/>
    <col min="12" max="12" width="10.88671875" style="1" bestFit="1" customWidth="1"/>
    <col min="13" max="13" width="11" style="1" customWidth="1"/>
    <col min="14" max="15" width="11.5546875" style="1" customWidth="1"/>
    <col min="16" max="18" width="13.33203125" style="1" customWidth="1"/>
    <col min="19" max="16384" width="8.88671875" style="6"/>
  </cols>
  <sheetData>
    <row r="1" spans="1:18" x14ac:dyDescent="0.3">
      <c r="L1" s="60" t="s">
        <v>0</v>
      </c>
      <c r="M1" s="60"/>
      <c r="N1" s="60"/>
      <c r="O1" s="60"/>
      <c r="P1" s="60"/>
      <c r="Q1" s="60"/>
      <c r="R1" s="60"/>
    </row>
    <row r="2" spans="1:18" x14ac:dyDescent="0.3">
      <c r="L2" s="60" t="s">
        <v>1</v>
      </c>
      <c r="M2" s="60"/>
      <c r="N2" s="60"/>
      <c r="O2" s="60"/>
      <c r="P2" s="60"/>
      <c r="Q2" s="60"/>
      <c r="R2" s="60"/>
    </row>
    <row r="3" spans="1:18" x14ac:dyDescent="0.3">
      <c r="L3" s="60" t="s">
        <v>2</v>
      </c>
      <c r="M3" s="60"/>
      <c r="N3" s="60"/>
      <c r="O3" s="60"/>
      <c r="P3" s="60"/>
      <c r="Q3" s="60"/>
      <c r="R3" s="60"/>
    </row>
    <row r="4" spans="1:18" ht="15" customHeight="1" x14ac:dyDescent="0.3">
      <c r="A4" s="9"/>
    </row>
    <row r="5" spans="1:18" ht="17.399999999999999" customHeight="1" x14ac:dyDescent="0.35">
      <c r="A5" s="41" t="s">
        <v>36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18" ht="18" customHeight="1" x14ac:dyDescent="0.35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spans="1:18" ht="13.95" customHeight="1" x14ac:dyDescent="0.35">
      <c r="A7" s="10"/>
      <c r="B7" s="11"/>
      <c r="C7" s="12"/>
    </row>
    <row r="8" spans="1:18" ht="18" x14ac:dyDescent="0.3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spans="1:18" ht="13.95" customHeight="1" x14ac:dyDescent="0.3">
      <c r="A9" s="9"/>
    </row>
    <row r="10" spans="1:18" ht="61.2" customHeight="1" x14ac:dyDescent="0.3">
      <c r="A10" s="58" t="s">
        <v>5</v>
      </c>
      <c r="B10" s="58" t="s">
        <v>6</v>
      </c>
      <c r="C10" s="45" t="s">
        <v>7</v>
      </c>
      <c r="D10" s="58" t="s">
        <v>8</v>
      </c>
      <c r="E10" s="58"/>
      <c r="F10" s="58"/>
      <c r="G10" s="58"/>
      <c r="H10" s="42" t="s">
        <v>9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18" ht="8.4" hidden="1" customHeight="1" x14ac:dyDescent="0.3">
      <c r="A11" s="58"/>
      <c r="B11" s="58"/>
      <c r="C11" s="45"/>
      <c r="D11" s="58" t="s">
        <v>10</v>
      </c>
      <c r="E11" s="59" t="s">
        <v>11</v>
      </c>
      <c r="F11" s="58" t="s">
        <v>12</v>
      </c>
      <c r="G11" s="58" t="s">
        <v>40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</row>
    <row r="12" spans="1:18" ht="37.799999999999997" customHeight="1" x14ac:dyDescent="0.3">
      <c r="A12" s="58"/>
      <c r="B12" s="58"/>
      <c r="C12" s="45"/>
      <c r="D12" s="58"/>
      <c r="E12" s="59"/>
      <c r="F12" s="58"/>
      <c r="G12" s="58"/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35</v>
      </c>
      <c r="O12" s="27" t="s">
        <v>46</v>
      </c>
      <c r="P12" s="2" t="s">
        <v>47</v>
      </c>
      <c r="Q12" s="25" t="s">
        <v>54</v>
      </c>
      <c r="R12" s="25" t="s">
        <v>55</v>
      </c>
    </row>
    <row r="13" spans="1:18" ht="34.200000000000003" customHeight="1" x14ac:dyDescent="0.3">
      <c r="A13" s="39" t="s">
        <v>19</v>
      </c>
      <c r="B13" s="39" t="s">
        <v>3</v>
      </c>
      <c r="C13" s="37" t="s">
        <v>41</v>
      </c>
      <c r="D13" s="53">
        <v>803</v>
      </c>
      <c r="E13" s="54" t="s">
        <v>34</v>
      </c>
      <c r="F13" s="53">
        <v>1100000000</v>
      </c>
      <c r="G13" s="53">
        <v>0</v>
      </c>
      <c r="H13" s="56">
        <v>1707.3</v>
      </c>
      <c r="I13" s="56">
        <v>9114</v>
      </c>
      <c r="J13" s="55">
        <f>J31+J36+J37+J44+J45+J46+J47</f>
        <v>14421.47</v>
      </c>
      <c r="K13" s="55">
        <f>K31+K36+K37+K44+K45+K46+K47</f>
        <v>9339.4</v>
      </c>
      <c r="L13" s="55">
        <f>L31+L36+L37+L44+L45+L46+L47</f>
        <v>10205.799999999999</v>
      </c>
      <c r="M13" s="55">
        <f>M31+M36+M37+M44+M45+M46+M47</f>
        <v>10611.1</v>
      </c>
      <c r="N13" s="56">
        <f>N31+N36+N37+N44+N45+N46+N47+N23</f>
        <v>11867.9</v>
      </c>
      <c r="O13" s="56">
        <f>O31+O36+O37+O44+O45+O46+O47+O23</f>
        <v>13771.9</v>
      </c>
      <c r="P13" s="56">
        <f>P31+P36+P37+P44+P45+P46+P47+P23</f>
        <v>14441.3</v>
      </c>
      <c r="Q13" s="56">
        <f>Q31+Q36+Q37+Q44+Q45+Q46+Q47+Q23</f>
        <v>14441.3</v>
      </c>
      <c r="R13" s="56">
        <f>R31+R36+R37+R44+R45+R46+R47+R23</f>
        <v>14441.3</v>
      </c>
    </row>
    <row r="14" spans="1:18" ht="15" customHeight="1" x14ac:dyDescent="0.3">
      <c r="A14" s="39"/>
      <c r="B14" s="39"/>
      <c r="C14" s="38"/>
      <c r="D14" s="53"/>
      <c r="E14" s="54"/>
      <c r="F14" s="53"/>
      <c r="G14" s="53"/>
      <c r="H14" s="57"/>
      <c r="I14" s="57"/>
      <c r="J14" s="55"/>
      <c r="K14" s="55"/>
      <c r="L14" s="55"/>
      <c r="M14" s="55"/>
      <c r="N14" s="57"/>
      <c r="O14" s="57"/>
      <c r="P14" s="57"/>
      <c r="Q14" s="57"/>
      <c r="R14" s="57"/>
    </row>
    <row r="15" spans="1:18" ht="24.6" customHeight="1" x14ac:dyDescent="0.3">
      <c r="A15" s="39"/>
      <c r="B15" s="39"/>
      <c r="C15" s="37" t="s">
        <v>44</v>
      </c>
      <c r="D15" s="53">
        <v>857</v>
      </c>
      <c r="E15" s="54" t="s">
        <v>34</v>
      </c>
      <c r="F15" s="53">
        <v>1100000000</v>
      </c>
      <c r="G15" s="53">
        <v>0</v>
      </c>
      <c r="H15" s="55">
        <v>10068.700000000001</v>
      </c>
      <c r="I15" s="55">
        <v>85.2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5">
        <v>0</v>
      </c>
      <c r="Q15" s="55">
        <v>0</v>
      </c>
      <c r="R15" s="55">
        <v>0</v>
      </c>
    </row>
    <row r="16" spans="1:18" ht="42.75" customHeight="1" x14ac:dyDescent="0.3">
      <c r="A16" s="39"/>
      <c r="B16" s="39"/>
      <c r="C16" s="38"/>
      <c r="D16" s="53"/>
      <c r="E16" s="54"/>
      <c r="F16" s="53"/>
      <c r="G16" s="53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ht="15" customHeight="1" x14ac:dyDescent="0.3">
      <c r="A17" s="39" t="s">
        <v>22</v>
      </c>
      <c r="B17" s="64" t="s">
        <v>23</v>
      </c>
      <c r="C17" s="61" t="s">
        <v>21</v>
      </c>
      <c r="D17" s="53">
        <v>857</v>
      </c>
      <c r="E17" s="54" t="s">
        <v>38</v>
      </c>
      <c r="F17" s="53">
        <v>1120000000</v>
      </c>
      <c r="G17" s="53">
        <v>0</v>
      </c>
      <c r="H17" s="55">
        <v>90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  <c r="O17" s="55">
        <v>0</v>
      </c>
      <c r="P17" s="55">
        <v>0</v>
      </c>
      <c r="Q17" s="55">
        <v>0</v>
      </c>
      <c r="R17" s="55">
        <v>0</v>
      </c>
    </row>
    <row r="18" spans="1:18" ht="1.95" customHeight="1" x14ac:dyDescent="0.3">
      <c r="A18" s="39"/>
      <c r="B18" s="65"/>
      <c r="C18" s="62"/>
      <c r="D18" s="53"/>
      <c r="E18" s="54"/>
      <c r="F18" s="53"/>
      <c r="G18" s="53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</row>
    <row r="19" spans="1:18" ht="4.2" hidden="1" customHeight="1" x14ac:dyDescent="0.3">
      <c r="A19" s="39"/>
      <c r="B19" s="65"/>
      <c r="C19" s="62"/>
      <c r="D19" s="53"/>
      <c r="E19" s="54"/>
      <c r="F19" s="53"/>
      <c r="G19" s="53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</row>
    <row r="20" spans="1:18" ht="15" hidden="1" customHeight="1" x14ac:dyDescent="0.3">
      <c r="A20" s="39"/>
      <c r="B20" s="65"/>
      <c r="C20" s="62"/>
      <c r="D20" s="53"/>
      <c r="E20" s="54"/>
      <c r="F20" s="53"/>
      <c r="G20" s="53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ht="15" hidden="1" customHeight="1" x14ac:dyDescent="0.3">
      <c r="A21" s="39"/>
      <c r="B21" s="65"/>
      <c r="C21" s="62"/>
      <c r="D21" s="53"/>
      <c r="E21" s="54"/>
      <c r="F21" s="53"/>
      <c r="G21" s="53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ht="13.95" hidden="1" customHeight="1" x14ac:dyDescent="0.3">
      <c r="A22" s="39"/>
      <c r="B22" s="65"/>
      <c r="C22" s="62"/>
      <c r="D22" s="53"/>
      <c r="E22" s="54"/>
      <c r="F22" s="53"/>
      <c r="G22" s="53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ht="13.95" customHeight="1" x14ac:dyDescent="0.3">
      <c r="A23" s="39"/>
      <c r="B23" s="66"/>
      <c r="C23" s="63"/>
      <c r="D23" s="13">
        <v>803</v>
      </c>
      <c r="E23" s="14" t="s">
        <v>38</v>
      </c>
      <c r="F23" s="13">
        <v>1120000000</v>
      </c>
      <c r="G23" s="13">
        <v>0</v>
      </c>
      <c r="H23" s="4">
        <v>53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f>N30+N29</f>
        <v>361.2</v>
      </c>
      <c r="O23" s="29">
        <f>O30+O29</f>
        <v>363.3</v>
      </c>
      <c r="P23" s="4">
        <f>P30</f>
        <v>200</v>
      </c>
      <c r="Q23" s="23">
        <f>Q30</f>
        <v>200</v>
      </c>
      <c r="R23" s="4">
        <f>R30</f>
        <v>200</v>
      </c>
    </row>
    <row r="24" spans="1:18" ht="67.2" customHeight="1" x14ac:dyDescent="0.3">
      <c r="A24" s="39"/>
      <c r="B24" s="70" t="s">
        <v>56</v>
      </c>
      <c r="C24" s="32"/>
      <c r="D24" s="33"/>
      <c r="E24" s="32"/>
      <c r="F24" s="33"/>
      <c r="G24" s="33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</row>
    <row r="25" spans="1:18" ht="194.4" customHeight="1" x14ac:dyDescent="0.3">
      <c r="A25" s="39"/>
      <c r="B25" s="71" t="s">
        <v>57</v>
      </c>
      <c r="C25" s="67"/>
      <c r="D25" s="33"/>
      <c r="E25" s="32"/>
      <c r="F25" s="33"/>
      <c r="G25" s="33"/>
      <c r="H25" s="30"/>
      <c r="I25" s="30"/>
      <c r="J25" s="30"/>
      <c r="K25" s="30"/>
      <c r="L25" s="30"/>
      <c r="M25" s="30"/>
      <c r="N25" s="30"/>
      <c r="O25" s="33"/>
      <c r="P25" s="32"/>
      <c r="Q25" s="33"/>
      <c r="R25" s="33"/>
    </row>
    <row r="26" spans="1:18" x14ac:dyDescent="0.3">
      <c r="A26" s="39"/>
      <c r="B26" s="39" t="s">
        <v>25</v>
      </c>
      <c r="C26" s="15" t="s">
        <v>26</v>
      </c>
      <c r="D26" s="43">
        <v>857</v>
      </c>
      <c r="E26" s="44" t="s">
        <v>38</v>
      </c>
      <c r="F26" s="43">
        <v>1120596486</v>
      </c>
      <c r="G26" s="43">
        <v>200</v>
      </c>
      <c r="H26" s="40">
        <v>90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</row>
    <row r="27" spans="1:18" ht="63" customHeight="1" x14ac:dyDescent="0.3">
      <c r="A27" s="39"/>
      <c r="B27" s="39"/>
      <c r="C27" s="37" t="s">
        <v>42</v>
      </c>
      <c r="D27" s="43"/>
      <c r="E27" s="44"/>
      <c r="F27" s="43"/>
      <c r="G27" s="43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ht="15" customHeight="1" x14ac:dyDescent="0.3">
      <c r="A28" s="39"/>
      <c r="B28" s="39"/>
      <c r="C28" s="38"/>
      <c r="D28" s="43"/>
      <c r="E28" s="44"/>
      <c r="F28" s="43"/>
      <c r="G28" s="43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ht="15" customHeight="1" x14ac:dyDescent="0.3">
      <c r="A29" s="39"/>
      <c r="B29" s="39"/>
      <c r="C29" s="37" t="s">
        <v>24</v>
      </c>
      <c r="D29" s="16">
        <v>803</v>
      </c>
      <c r="E29" s="17" t="s">
        <v>38</v>
      </c>
      <c r="F29" s="16" t="s">
        <v>53</v>
      </c>
      <c r="G29" s="16">
        <v>200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161.19999999999999</v>
      </c>
      <c r="O29" s="26">
        <v>163.30000000000001</v>
      </c>
      <c r="P29" s="3">
        <v>0</v>
      </c>
      <c r="Q29" s="22">
        <v>0</v>
      </c>
      <c r="R29" s="3">
        <v>0</v>
      </c>
    </row>
    <row r="30" spans="1:18" ht="83.4" customHeight="1" x14ac:dyDescent="0.3">
      <c r="A30" s="39"/>
      <c r="B30" s="39"/>
      <c r="C30" s="38"/>
      <c r="D30" s="16">
        <v>803</v>
      </c>
      <c r="E30" s="17" t="s">
        <v>38</v>
      </c>
      <c r="F30" s="16">
        <v>1120596486</v>
      </c>
      <c r="G30" s="16">
        <v>200</v>
      </c>
      <c r="H30" s="3">
        <v>53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200</v>
      </c>
      <c r="O30" s="26">
        <v>200</v>
      </c>
      <c r="P30" s="3">
        <v>200</v>
      </c>
      <c r="Q30" s="22">
        <v>200</v>
      </c>
      <c r="R30" s="3">
        <v>200</v>
      </c>
    </row>
    <row r="31" spans="1:18" ht="19.95" customHeight="1" x14ac:dyDescent="0.3">
      <c r="A31" s="18" t="s">
        <v>27</v>
      </c>
      <c r="B31" s="37" t="s">
        <v>28</v>
      </c>
      <c r="C31" s="37" t="s">
        <v>21</v>
      </c>
      <c r="D31" s="53">
        <v>803</v>
      </c>
      <c r="E31" s="54" t="s">
        <v>38</v>
      </c>
      <c r="F31" s="53">
        <v>1110271110</v>
      </c>
      <c r="G31" s="53">
        <v>0</v>
      </c>
      <c r="H31" s="55">
        <v>1022.8</v>
      </c>
      <c r="I31" s="55">
        <v>6418.9</v>
      </c>
      <c r="J31" s="55">
        <v>6612.7</v>
      </c>
      <c r="K31" s="55">
        <v>6471.1</v>
      </c>
      <c r="L31" s="55">
        <f>L40</f>
        <v>6991.9</v>
      </c>
      <c r="M31" s="55">
        <f>M40</f>
        <v>7091.3</v>
      </c>
      <c r="N31" s="55">
        <f>N40</f>
        <v>7873.8</v>
      </c>
      <c r="O31" s="55">
        <f>O40+O42+O43</f>
        <v>8966.1</v>
      </c>
      <c r="P31" s="55">
        <f t="shared" ref="P31:R31" si="0">P40+P42+P43</f>
        <v>9519.9</v>
      </c>
      <c r="Q31" s="55">
        <f t="shared" si="0"/>
        <v>9519.9</v>
      </c>
      <c r="R31" s="55">
        <f t="shared" si="0"/>
        <v>9519.9</v>
      </c>
    </row>
    <row r="32" spans="1:18" ht="10.199999999999999" hidden="1" customHeight="1" x14ac:dyDescent="0.3">
      <c r="A32" s="19"/>
      <c r="B32" s="46"/>
      <c r="C32" s="46"/>
      <c r="D32" s="53"/>
      <c r="E32" s="54"/>
      <c r="F32" s="53"/>
      <c r="G32" s="53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ht="2.4" hidden="1" customHeight="1" x14ac:dyDescent="0.3">
      <c r="A33" s="19"/>
      <c r="B33" s="46"/>
      <c r="C33" s="46"/>
      <c r="D33" s="53"/>
      <c r="E33" s="54"/>
      <c r="F33" s="53"/>
      <c r="G33" s="53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15" hidden="1" customHeight="1" x14ac:dyDescent="0.3">
      <c r="A34" s="19"/>
      <c r="B34" s="46"/>
      <c r="C34" s="46"/>
      <c r="D34" s="53"/>
      <c r="E34" s="54"/>
      <c r="F34" s="53"/>
      <c r="G34" s="53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ht="15" hidden="1" customHeight="1" x14ac:dyDescent="0.3">
      <c r="A35" s="19"/>
      <c r="B35" s="46"/>
      <c r="C35" s="46"/>
      <c r="D35" s="53"/>
      <c r="E35" s="54"/>
      <c r="F35" s="53"/>
      <c r="G35" s="53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</row>
    <row r="36" spans="1:18" ht="15" customHeight="1" x14ac:dyDescent="0.3">
      <c r="A36" s="19"/>
      <c r="B36" s="46"/>
      <c r="C36" s="46"/>
      <c r="D36" s="13">
        <v>857</v>
      </c>
      <c r="E36" s="14" t="s">
        <v>38</v>
      </c>
      <c r="F36" s="13">
        <v>1110271110</v>
      </c>
      <c r="G36" s="13">
        <v>0</v>
      </c>
      <c r="H36" s="4">
        <v>4148.5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29">
        <v>0</v>
      </c>
      <c r="P36" s="4">
        <v>0</v>
      </c>
      <c r="Q36" s="23">
        <v>0</v>
      </c>
      <c r="R36" s="4">
        <v>0</v>
      </c>
    </row>
    <row r="37" spans="1:18" ht="16.95" customHeight="1" x14ac:dyDescent="0.3">
      <c r="A37" s="19"/>
      <c r="B37" s="46"/>
      <c r="C37" s="46"/>
      <c r="D37" s="53">
        <v>803</v>
      </c>
      <c r="E37" s="54" t="s">
        <v>38</v>
      </c>
      <c r="F37" s="53" t="s">
        <v>49</v>
      </c>
      <c r="G37" s="53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f>M43</f>
        <v>188.5</v>
      </c>
      <c r="N37" s="55">
        <f>N43</f>
        <v>0</v>
      </c>
      <c r="O37" s="55">
        <v>0</v>
      </c>
      <c r="P37" s="55">
        <v>0</v>
      </c>
      <c r="Q37" s="55">
        <v>0</v>
      </c>
      <c r="R37" s="55">
        <v>0</v>
      </c>
    </row>
    <row r="38" spans="1:18" ht="15" hidden="1" customHeight="1" x14ac:dyDescent="0.3">
      <c r="A38" s="19"/>
      <c r="B38" s="38"/>
      <c r="C38" s="38"/>
      <c r="D38" s="53"/>
      <c r="E38" s="54"/>
      <c r="F38" s="53"/>
      <c r="G38" s="53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ht="46.8" customHeight="1" x14ac:dyDescent="0.3">
      <c r="A39" s="19"/>
      <c r="B39" s="31" t="s">
        <v>59</v>
      </c>
      <c r="C39" s="68"/>
      <c r="D39" s="68"/>
      <c r="E39" s="69"/>
      <c r="F39" s="68"/>
      <c r="G39" s="68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</row>
    <row r="40" spans="1:18" ht="15" customHeight="1" x14ac:dyDescent="0.3">
      <c r="A40" s="19"/>
      <c r="B40" s="37" t="s">
        <v>29</v>
      </c>
      <c r="C40" s="15" t="s">
        <v>26</v>
      </c>
      <c r="D40" s="47">
        <v>803</v>
      </c>
      <c r="E40" s="49" t="s">
        <v>38</v>
      </c>
      <c r="F40" s="47">
        <v>1110271110</v>
      </c>
      <c r="G40" s="47">
        <v>500</v>
      </c>
      <c r="H40" s="51">
        <v>1022.8</v>
      </c>
      <c r="I40" s="51">
        <v>6418.9</v>
      </c>
      <c r="J40" s="51">
        <v>6612.7</v>
      </c>
      <c r="K40" s="51">
        <v>6471.1</v>
      </c>
      <c r="L40" s="51">
        <v>6991.9</v>
      </c>
      <c r="M40" s="51">
        <v>7091.3</v>
      </c>
      <c r="N40" s="51">
        <v>7873.8</v>
      </c>
      <c r="O40" s="51">
        <v>8966.1</v>
      </c>
      <c r="P40" s="51">
        <v>9519.9</v>
      </c>
      <c r="Q40" s="51">
        <v>9519.9</v>
      </c>
      <c r="R40" s="51">
        <v>9519.9</v>
      </c>
    </row>
    <row r="41" spans="1:18" ht="49.2" customHeight="1" x14ac:dyDescent="0.3">
      <c r="A41" s="19"/>
      <c r="B41" s="46"/>
      <c r="C41" s="15" t="s">
        <v>20</v>
      </c>
      <c r="D41" s="48"/>
      <c r="E41" s="50"/>
      <c r="F41" s="48"/>
      <c r="G41" s="48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ht="49.2" customHeight="1" x14ac:dyDescent="0.3">
      <c r="A42" s="19"/>
      <c r="B42" s="46"/>
      <c r="C42" s="15" t="s">
        <v>42</v>
      </c>
      <c r="D42" s="16">
        <v>857</v>
      </c>
      <c r="E42" s="17" t="s">
        <v>38</v>
      </c>
      <c r="F42" s="16">
        <v>1110271110</v>
      </c>
      <c r="G42" s="16">
        <v>500</v>
      </c>
      <c r="H42" s="3">
        <v>4148.5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5">
        <v>0</v>
      </c>
      <c r="O42" s="28">
        <v>0</v>
      </c>
      <c r="P42" s="5">
        <v>0</v>
      </c>
      <c r="Q42" s="24">
        <v>0</v>
      </c>
      <c r="R42" s="5">
        <v>0</v>
      </c>
    </row>
    <row r="43" spans="1:18" ht="100.95" customHeight="1" x14ac:dyDescent="0.3">
      <c r="A43" s="19"/>
      <c r="B43" s="46"/>
      <c r="C43" s="15" t="s">
        <v>24</v>
      </c>
      <c r="D43" s="16">
        <v>803</v>
      </c>
      <c r="E43" s="17" t="s">
        <v>38</v>
      </c>
      <c r="F43" s="16" t="s">
        <v>49</v>
      </c>
      <c r="G43" s="16">
        <v>200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188.5</v>
      </c>
      <c r="N43" s="3">
        <v>0</v>
      </c>
      <c r="O43" s="26">
        <v>0</v>
      </c>
      <c r="P43" s="3">
        <v>0</v>
      </c>
      <c r="Q43" s="22">
        <v>0</v>
      </c>
      <c r="R43" s="3">
        <v>0</v>
      </c>
    </row>
    <row r="44" spans="1:18" ht="22.2" customHeight="1" x14ac:dyDescent="0.3">
      <c r="A44" s="39" t="s">
        <v>30</v>
      </c>
      <c r="B44" s="72" t="s">
        <v>58</v>
      </c>
      <c r="C44" s="45" t="s">
        <v>21</v>
      </c>
      <c r="D44" s="13">
        <v>857</v>
      </c>
      <c r="E44" s="14" t="s">
        <v>37</v>
      </c>
      <c r="F44" s="13">
        <v>1140000000</v>
      </c>
      <c r="G44" s="13">
        <v>0</v>
      </c>
      <c r="H44" s="4">
        <v>5830.2</v>
      </c>
      <c r="I44" s="4">
        <v>85.2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29">
        <v>0</v>
      </c>
      <c r="P44" s="4">
        <v>0</v>
      </c>
      <c r="Q44" s="23">
        <v>0</v>
      </c>
      <c r="R44" s="4">
        <v>0</v>
      </c>
    </row>
    <row r="45" spans="1:18" ht="26.4" customHeight="1" x14ac:dyDescent="0.3">
      <c r="A45" s="39"/>
      <c r="B45" s="72"/>
      <c r="C45" s="45"/>
      <c r="D45" s="13">
        <v>803</v>
      </c>
      <c r="E45" s="14" t="s">
        <v>39</v>
      </c>
      <c r="F45" s="13">
        <f>F44</f>
        <v>1140000000</v>
      </c>
      <c r="G45" s="13">
        <v>0</v>
      </c>
      <c r="H45" s="4">
        <f>H56</f>
        <v>0</v>
      </c>
      <c r="I45" s="4">
        <f t="shared" ref="I45:R45" si="1">I56</f>
        <v>0</v>
      </c>
      <c r="J45" s="4">
        <f t="shared" si="1"/>
        <v>4892.07</v>
      </c>
      <c r="K45" s="4">
        <f t="shared" si="1"/>
        <v>0</v>
      </c>
      <c r="L45" s="4">
        <f t="shared" si="1"/>
        <v>0</v>
      </c>
      <c r="M45" s="4">
        <f t="shared" si="1"/>
        <v>0</v>
      </c>
      <c r="N45" s="4">
        <f t="shared" ref="N45:Q45" si="2">N56</f>
        <v>0</v>
      </c>
      <c r="O45" s="29">
        <f t="shared" si="2"/>
        <v>0</v>
      </c>
      <c r="P45" s="4">
        <f t="shared" si="2"/>
        <v>0</v>
      </c>
      <c r="Q45" s="23">
        <f t="shared" si="2"/>
        <v>0</v>
      </c>
      <c r="R45" s="4">
        <f t="shared" si="1"/>
        <v>0</v>
      </c>
    </row>
    <row r="46" spans="1:18" ht="25.2" customHeight="1" x14ac:dyDescent="0.3">
      <c r="A46" s="39"/>
      <c r="B46" s="72"/>
      <c r="C46" s="45"/>
      <c r="D46" s="13">
        <v>803</v>
      </c>
      <c r="E46" s="14" t="s">
        <v>38</v>
      </c>
      <c r="F46" s="13">
        <v>1140000000</v>
      </c>
      <c r="G46" s="13">
        <v>0</v>
      </c>
      <c r="H46" s="4">
        <v>0</v>
      </c>
      <c r="I46" s="4">
        <v>0</v>
      </c>
      <c r="J46" s="4">
        <v>0</v>
      </c>
      <c r="K46" s="4">
        <v>219.7</v>
      </c>
      <c r="L46" s="4">
        <f>L58</f>
        <v>193.1</v>
      </c>
      <c r="M46" s="4">
        <f t="shared" ref="M46:R46" si="3">M58</f>
        <v>0</v>
      </c>
      <c r="N46" s="4">
        <f t="shared" ref="N46:Q46" si="4">N58</f>
        <v>0</v>
      </c>
      <c r="O46" s="29">
        <f t="shared" si="4"/>
        <v>0</v>
      </c>
      <c r="P46" s="4">
        <f t="shared" si="4"/>
        <v>0</v>
      </c>
      <c r="Q46" s="23">
        <f t="shared" si="4"/>
        <v>0</v>
      </c>
      <c r="R46" s="4">
        <f t="shared" si="3"/>
        <v>0</v>
      </c>
    </row>
    <row r="47" spans="1:18" ht="82.2" customHeight="1" x14ac:dyDescent="0.3">
      <c r="A47" s="39"/>
      <c r="B47" s="72"/>
      <c r="C47" s="45"/>
      <c r="D47" s="13">
        <v>803</v>
      </c>
      <c r="E47" s="14" t="s">
        <v>37</v>
      </c>
      <c r="F47" s="13">
        <v>1140000000</v>
      </c>
      <c r="G47" s="13">
        <v>0</v>
      </c>
      <c r="H47" s="4">
        <v>631.5</v>
      </c>
      <c r="I47" s="4">
        <v>2695.1</v>
      </c>
      <c r="J47" s="4">
        <f>J49+J52+J53</f>
        <v>2916.7</v>
      </c>
      <c r="K47" s="4">
        <f t="shared" ref="K47:O47" si="5">K49+K52+K53</f>
        <v>2648.6</v>
      </c>
      <c r="L47" s="4">
        <f t="shared" si="5"/>
        <v>3020.8</v>
      </c>
      <c r="M47" s="4">
        <f t="shared" si="5"/>
        <v>3331.3</v>
      </c>
      <c r="N47" s="4">
        <f t="shared" si="5"/>
        <v>3632.9</v>
      </c>
      <c r="O47" s="29">
        <f t="shared" si="5"/>
        <v>4442.5</v>
      </c>
      <c r="P47" s="4">
        <f t="shared" ref="P47" si="6">P49+P52+P53</f>
        <v>4721.3999999999996</v>
      </c>
      <c r="Q47" s="23">
        <v>4721.3999999999996</v>
      </c>
      <c r="R47" s="4">
        <v>4721.3999999999996</v>
      </c>
    </row>
    <row r="48" spans="1:18" ht="82.2" customHeight="1" x14ac:dyDescent="0.3">
      <c r="A48" s="39"/>
      <c r="B48" s="34" t="s">
        <v>60</v>
      </c>
      <c r="C48" s="35"/>
      <c r="D48" s="33"/>
      <c r="E48" s="32"/>
      <c r="F48" s="33"/>
      <c r="G48" s="33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x14ac:dyDescent="0.3">
      <c r="A49" s="39"/>
      <c r="B49" s="39" t="s">
        <v>31</v>
      </c>
      <c r="C49" s="15" t="s">
        <v>32</v>
      </c>
      <c r="D49" s="43">
        <v>857</v>
      </c>
      <c r="E49" s="44" t="s">
        <v>37</v>
      </c>
      <c r="F49" s="43">
        <v>1140190019</v>
      </c>
      <c r="G49" s="43">
        <v>100</v>
      </c>
      <c r="H49" s="40">
        <v>5024.1000000000004</v>
      </c>
      <c r="I49" s="40">
        <v>83.9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</row>
    <row r="50" spans="1:18" ht="60.6" customHeight="1" x14ac:dyDescent="0.3">
      <c r="A50" s="39"/>
      <c r="B50" s="39"/>
      <c r="C50" s="37" t="s">
        <v>43</v>
      </c>
      <c r="D50" s="43"/>
      <c r="E50" s="44"/>
      <c r="F50" s="43"/>
      <c r="G50" s="43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</row>
    <row r="51" spans="1:18" ht="18" customHeight="1" x14ac:dyDescent="0.3">
      <c r="A51" s="39"/>
      <c r="B51" s="39"/>
      <c r="C51" s="38"/>
      <c r="D51" s="43"/>
      <c r="E51" s="44"/>
      <c r="F51" s="43"/>
      <c r="G51" s="43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</row>
    <row r="52" spans="1:18" ht="28.2" customHeight="1" x14ac:dyDescent="0.3">
      <c r="A52" s="39"/>
      <c r="B52" s="39"/>
      <c r="C52" s="37" t="s">
        <v>24</v>
      </c>
      <c r="D52" s="16">
        <v>803</v>
      </c>
      <c r="E52" s="17" t="s">
        <v>37</v>
      </c>
      <c r="F52" s="20" t="s">
        <v>48</v>
      </c>
      <c r="G52" s="16">
        <v>100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3632.9</v>
      </c>
      <c r="O52" s="26">
        <v>4442.5</v>
      </c>
      <c r="P52" s="3">
        <v>4721.3999999999996</v>
      </c>
      <c r="Q52" s="22">
        <v>3774</v>
      </c>
      <c r="R52" s="3">
        <v>3774</v>
      </c>
    </row>
    <row r="53" spans="1:18" ht="31.95" customHeight="1" x14ac:dyDescent="0.3">
      <c r="A53" s="39"/>
      <c r="B53" s="39"/>
      <c r="C53" s="46"/>
      <c r="D53" s="16">
        <v>803</v>
      </c>
      <c r="E53" s="17" t="s">
        <v>37</v>
      </c>
      <c r="F53" s="16">
        <v>1140190019</v>
      </c>
      <c r="G53" s="16">
        <v>100</v>
      </c>
      <c r="H53" s="3">
        <v>631.5</v>
      </c>
      <c r="I53" s="3">
        <v>2695.1</v>
      </c>
      <c r="J53" s="3">
        <v>2916.7</v>
      </c>
      <c r="K53" s="3">
        <v>2648.6</v>
      </c>
      <c r="L53" s="3">
        <v>3020.8</v>
      </c>
      <c r="M53" s="3">
        <v>3331.3</v>
      </c>
      <c r="N53" s="3">
        <v>0</v>
      </c>
      <c r="O53" s="26">
        <v>0</v>
      </c>
      <c r="P53" s="3">
        <v>0</v>
      </c>
      <c r="Q53" s="22">
        <v>0</v>
      </c>
      <c r="R53" s="3">
        <v>0</v>
      </c>
    </row>
    <row r="54" spans="1:18" ht="67.2" customHeight="1" x14ac:dyDescent="0.3">
      <c r="A54" s="39"/>
      <c r="B54" s="39" t="s">
        <v>25</v>
      </c>
      <c r="C54" s="37" t="s">
        <v>43</v>
      </c>
      <c r="D54" s="43">
        <v>857</v>
      </c>
      <c r="E54" s="44" t="s">
        <v>37</v>
      </c>
      <c r="F54" s="43">
        <v>1140190019</v>
      </c>
      <c r="G54" s="43">
        <v>200</v>
      </c>
      <c r="H54" s="40">
        <v>796.9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</row>
    <row r="55" spans="1:18" ht="19.2" customHeight="1" x14ac:dyDescent="0.3">
      <c r="A55" s="39"/>
      <c r="B55" s="39"/>
      <c r="C55" s="38"/>
      <c r="D55" s="43"/>
      <c r="E55" s="44"/>
      <c r="F55" s="43"/>
      <c r="G55" s="43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</row>
    <row r="56" spans="1:18" ht="33.6" customHeight="1" x14ac:dyDescent="0.3">
      <c r="A56" s="39"/>
      <c r="B56" s="39"/>
      <c r="C56" s="21" t="s">
        <v>45</v>
      </c>
      <c r="D56" s="16">
        <v>803</v>
      </c>
      <c r="E56" s="17" t="s">
        <v>39</v>
      </c>
      <c r="F56" s="16" t="s">
        <v>50</v>
      </c>
      <c r="G56" s="16">
        <v>200</v>
      </c>
      <c r="H56" s="3">
        <v>0</v>
      </c>
      <c r="I56" s="3">
        <v>0</v>
      </c>
      <c r="J56" s="3">
        <v>4892.07</v>
      </c>
      <c r="K56" s="3">
        <v>0</v>
      </c>
      <c r="L56" s="3">
        <v>0</v>
      </c>
      <c r="M56" s="3">
        <v>0</v>
      </c>
      <c r="N56" s="3">
        <v>0</v>
      </c>
      <c r="O56" s="26">
        <v>0</v>
      </c>
      <c r="P56" s="3">
        <v>0</v>
      </c>
      <c r="Q56" s="22">
        <v>0</v>
      </c>
      <c r="R56" s="3">
        <v>0</v>
      </c>
    </row>
    <row r="57" spans="1:18" ht="31.95" customHeight="1" x14ac:dyDescent="0.3">
      <c r="A57" s="39"/>
      <c r="B57" s="39"/>
      <c r="C57" s="37" t="s">
        <v>24</v>
      </c>
      <c r="D57" s="16">
        <v>803</v>
      </c>
      <c r="E57" s="17" t="s">
        <v>38</v>
      </c>
      <c r="F57" s="16" t="s">
        <v>51</v>
      </c>
      <c r="G57" s="16">
        <v>200</v>
      </c>
      <c r="H57" s="3">
        <v>0</v>
      </c>
      <c r="I57" s="3">
        <v>0</v>
      </c>
      <c r="J57" s="3">
        <v>0</v>
      </c>
      <c r="K57" s="3">
        <v>219.7</v>
      </c>
      <c r="L57" s="3">
        <v>0</v>
      </c>
      <c r="M57" s="3">
        <v>0</v>
      </c>
      <c r="N57" s="3">
        <v>0</v>
      </c>
      <c r="O57" s="26">
        <v>0</v>
      </c>
      <c r="P57" s="3">
        <v>0</v>
      </c>
      <c r="Q57" s="22">
        <v>0</v>
      </c>
      <c r="R57" s="3">
        <v>0</v>
      </c>
    </row>
    <row r="58" spans="1:18" ht="31.95" customHeight="1" x14ac:dyDescent="0.3">
      <c r="A58" s="39"/>
      <c r="B58" s="39"/>
      <c r="C58" s="38"/>
      <c r="D58" s="16">
        <v>803</v>
      </c>
      <c r="E58" s="17" t="s">
        <v>38</v>
      </c>
      <c r="F58" s="16" t="s">
        <v>52</v>
      </c>
      <c r="G58" s="16">
        <v>200</v>
      </c>
      <c r="H58" s="3">
        <v>0</v>
      </c>
      <c r="I58" s="3">
        <v>0</v>
      </c>
      <c r="J58" s="3">
        <v>0</v>
      </c>
      <c r="K58" s="3">
        <v>0</v>
      </c>
      <c r="L58" s="3">
        <v>193.1</v>
      </c>
      <c r="M58" s="3">
        <v>0</v>
      </c>
      <c r="N58" s="3">
        <v>0</v>
      </c>
      <c r="O58" s="26">
        <v>0</v>
      </c>
      <c r="P58" s="3">
        <v>0</v>
      </c>
      <c r="Q58" s="22">
        <v>0</v>
      </c>
      <c r="R58" s="3">
        <v>0</v>
      </c>
    </row>
    <row r="59" spans="1:18" ht="64.95" customHeight="1" x14ac:dyDescent="0.3">
      <c r="A59" s="39"/>
      <c r="B59" s="39" t="s">
        <v>33</v>
      </c>
      <c r="C59" s="37" t="s">
        <v>43</v>
      </c>
      <c r="D59" s="43">
        <v>857</v>
      </c>
      <c r="E59" s="44" t="s">
        <v>37</v>
      </c>
      <c r="F59" s="43">
        <v>1140190019</v>
      </c>
      <c r="G59" s="43">
        <v>800</v>
      </c>
      <c r="H59" s="40">
        <v>9.3000000000000007</v>
      </c>
      <c r="I59" s="40">
        <v>1.3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</row>
    <row r="60" spans="1:18" x14ac:dyDescent="0.3">
      <c r="A60" s="39"/>
      <c r="B60" s="39"/>
      <c r="C60" s="38"/>
      <c r="D60" s="43"/>
      <c r="E60" s="44"/>
      <c r="F60" s="43"/>
      <c r="G60" s="43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</row>
  </sheetData>
  <mergeCells count="189">
    <mergeCell ref="Q37:Q38"/>
    <mergeCell ref="Q40:Q41"/>
    <mergeCell ref="Q49:Q51"/>
    <mergeCell ref="Q54:Q55"/>
    <mergeCell ref="Q59:Q60"/>
    <mergeCell ref="P59:P60"/>
    <mergeCell ref="L2:R2"/>
    <mergeCell ref="L3:R3"/>
    <mergeCell ref="R26:R28"/>
    <mergeCell ref="R40:R41"/>
    <mergeCell ref="R37:R38"/>
    <mergeCell ref="M37:M38"/>
    <mergeCell ref="N37:N38"/>
    <mergeCell ref="N40:N41"/>
    <mergeCell ref="P37:P38"/>
    <mergeCell ref="P40:P41"/>
    <mergeCell ref="M40:M41"/>
    <mergeCell ref="N59:N60"/>
    <mergeCell ref="M54:M55"/>
    <mergeCell ref="L1:R1"/>
    <mergeCell ref="O59:O60"/>
    <mergeCell ref="C52:C53"/>
    <mergeCell ref="O13:O14"/>
    <mergeCell ref="O15:O16"/>
    <mergeCell ref="O17:O22"/>
    <mergeCell ref="O26:O28"/>
    <mergeCell ref="O31:O35"/>
    <mergeCell ref="O37:O38"/>
    <mergeCell ref="O40:O41"/>
    <mergeCell ref="O49:O51"/>
    <mergeCell ref="O54:O55"/>
    <mergeCell ref="E13:E14"/>
    <mergeCell ref="F13:F14"/>
    <mergeCell ref="G13:G14"/>
    <mergeCell ref="I40:I41"/>
    <mergeCell ref="J40:J41"/>
    <mergeCell ref="K40:K41"/>
    <mergeCell ref="L26:L28"/>
    <mergeCell ref="M26:M28"/>
    <mergeCell ref="L40:L41"/>
    <mergeCell ref="R15:R16"/>
    <mergeCell ref="M15:M16"/>
    <mergeCell ref="L15:L16"/>
    <mergeCell ref="A17:A30"/>
    <mergeCell ref="D17:D22"/>
    <mergeCell ref="E17:E22"/>
    <mergeCell ref="F17:F22"/>
    <mergeCell ref="G17:G22"/>
    <mergeCell ref="H17:H22"/>
    <mergeCell ref="F15:F16"/>
    <mergeCell ref="E15:E16"/>
    <mergeCell ref="D15:D16"/>
    <mergeCell ref="C27:C28"/>
    <mergeCell ref="B26:B30"/>
    <mergeCell ref="D26:D28"/>
    <mergeCell ref="E26:E28"/>
    <mergeCell ref="F26:F28"/>
    <mergeCell ref="G26:G28"/>
    <mergeCell ref="H26:H28"/>
    <mergeCell ref="C29:C30"/>
    <mergeCell ref="B17:B23"/>
    <mergeCell ref="C17:C23"/>
    <mergeCell ref="A10:A12"/>
    <mergeCell ref="B10:B12"/>
    <mergeCell ref="C10:C12"/>
    <mergeCell ref="D10:G10"/>
    <mergeCell ref="D11:D12"/>
    <mergeCell ref="E11:E12"/>
    <mergeCell ref="F11:F12"/>
    <mergeCell ref="G11:G12"/>
    <mergeCell ref="D13:D14"/>
    <mergeCell ref="A13:A16"/>
    <mergeCell ref="B13:B16"/>
    <mergeCell ref="C13:C14"/>
    <mergeCell ref="C15:C16"/>
    <mergeCell ref="K15:K16"/>
    <mergeCell ref="J15:J16"/>
    <mergeCell ref="I15:I16"/>
    <mergeCell ref="H15:H16"/>
    <mergeCell ref="G15:G16"/>
    <mergeCell ref="R13:R14"/>
    <mergeCell ref="H13:H14"/>
    <mergeCell ref="I13:I14"/>
    <mergeCell ref="J13:J14"/>
    <mergeCell ref="K13:K14"/>
    <mergeCell ref="L13:L14"/>
    <mergeCell ref="M13:M14"/>
    <mergeCell ref="N13:N14"/>
    <mergeCell ref="N15:N16"/>
    <mergeCell ref="P13:P14"/>
    <mergeCell ref="P15:P16"/>
    <mergeCell ref="Q13:Q14"/>
    <mergeCell ref="Q15:Q16"/>
    <mergeCell ref="M17:M22"/>
    <mergeCell ref="R17:R22"/>
    <mergeCell ref="I31:I35"/>
    <mergeCell ref="J31:J35"/>
    <mergeCell ref="K31:K35"/>
    <mergeCell ref="L31:L35"/>
    <mergeCell ref="M31:M35"/>
    <mergeCell ref="R31:R35"/>
    <mergeCell ref="I17:I22"/>
    <mergeCell ref="J17:J22"/>
    <mergeCell ref="I26:I28"/>
    <mergeCell ref="J26:J28"/>
    <mergeCell ref="K26:K28"/>
    <mergeCell ref="N17:N22"/>
    <mergeCell ref="N26:N28"/>
    <mergeCell ref="N31:N35"/>
    <mergeCell ref="P17:P22"/>
    <mergeCell ref="P26:P28"/>
    <mergeCell ref="P31:P35"/>
    <mergeCell ref="Q17:Q22"/>
    <mergeCell ref="Q26:Q28"/>
    <mergeCell ref="Q31:Q35"/>
    <mergeCell ref="I37:I38"/>
    <mergeCell ref="J37:J38"/>
    <mergeCell ref="K37:K38"/>
    <mergeCell ref="L37:L38"/>
    <mergeCell ref="D37:D38"/>
    <mergeCell ref="E37:E38"/>
    <mergeCell ref="F37:F38"/>
    <mergeCell ref="K17:K22"/>
    <mergeCell ref="L17:L22"/>
    <mergeCell ref="B31:B38"/>
    <mergeCell ref="B40:B43"/>
    <mergeCell ref="D40:D41"/>
    <mergeCell ref="E40:E41"/>
    <mergeCell ref="F40:F41"/>
    <mergeCell ref="G40:G41"/>
    <mergeCell ref="H40:H41"/>
    <mergeCell ref="D31:D35"/>
    <mergeCell ref="E31:E35"/>
    <mergeCell ref="G31:G35"/>
    <mergeCell ref="H31:H35"/>
    <mergeCell ref="F31:F35"/>
    <mergeCell ref="C31:C38"/>
    <mergeCell ref="G37:G38"/>
    <mergeCell ref="H37:H38"/>
    <mergeCell ref="N49:N51"/>
    <mergeCell ref="R54:R55"/>
    <mergeCell ref="K49:K51"/>
    <mergeCell ref="L49:L51"/>
    <mergeCell ref="M49:M51"/>
    <mergeCell ref="R49:R51"/>
    <mergeCell ref="B54:B58"/>
    <mergeCell ref="D54:D55"/>
    <mergeCell ref="E54:E55"/>
    <mergeCell ref="F54:F55"/>
    <mergeCell ref="G54:G55"/>
    <mergeCell ref="H54:H55"/>
    <mergeCell ref="E49:E51"/>
    <mergeCell ref="F49:F51"/>
    <mergeCell ref="G49:G51"/>
    <mergeCell ref="H49:H51"/>
    <mergeCell ref="I49:I51"/>
    <mergeCell ref="K54:K55"/>
    <mergeCell ref="L54:L55"/>
    <mergeCell ref="C44:C47"/>
    <mergeCell ref="B49:B53"/>
    <mergeCell ref="D49:D51"/>
    <mergeCell ref="C50:C51"/>
    <mergeCell ref="C54:C55"/>
    <mergeCell ref="C59:C60"/>
    <mergeCell ref="B44:B47"/>
    <mergeCell ref="C57:C58"/>
    <mergeCell ref="A44:A60"/>
    <mergeCell ref="J49:J51"/>
    <mergeCell ref="P49:P51"/>
    <mergeCell ref="P54:P55"/>
    <mergeCell ref="R59:R60"/>
    <mergeCell ref="N54:N55"/>
    <mergeCell ref="A5:R5"/>
    <mergeCell ref="A6:R6"/>
    <mergeCell ref="H10:R11"/>
    <mergeCell ref="A8:R8"/>
    <mergeCell ref="H59:H60"/>
    <mergeCell ref="I59:I60"/>
    <mergeCell ref="J59:J60"/>
    <mergeCell ref="K59:K60"/>
    <mergeCell ref="L59:L60"/>
    <mergeCell ref="M59:M60"/>
    <mergeCell ref="B59:B60"/>
    <mergeCell ref="D59:D60"/>
    <mergeCell ref="E59:E60"/>
    <mergeCell ref="F59:F60"/>
    <mergeCell ref="G59:G60"/>
    <mergeCell ref="I54:I55"/>
    <mergeCell ref="J54:J55"/>
  </mergeCells>
  <pageMargins left="0.49" right="0.36" top="0.53" bottom="0.37" header="0.31496062992125984" footer="0.4"/>
  <pageSetup paperSize="9" scale="5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kult5</cp:lastModifiedBy>
  <cp:lastPrinted>2025-08-06T06:53:33Z</cp:lastPrinted>
  <dcterms:created xsi:type="dcterms:W3CDTF">2022-02-07T13:50:07Z</dcterms:created>
  <dcterms:modified xsi:type="dcterms:W3CDTF">2026-02-12T08:07:06Z</dcterms:modified>
</cp:coreProperties>
</file>